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uki\OneDrive\Desktop\"/>
    </mc:Choice>
  </mc:AlternateContent>
  <bookViews>
    <workbookView xWindow="0" yWindow="0" windowWidth="23040" windowHeight="919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<sst xmlns="http://schemas.openxmlformats.org/spreadsheetml/2006/main" count="214" uniqueCount="90">
  <si>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</si>
  <si>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</si>
  <si>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</si>
  <si>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</si>
  <si>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</si>
  <si>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</si>
  <si>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</si>
  <si>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</si>
  <si>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</si>
  <si>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</si>
  <si>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</si>
  <si>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</si>
  <si>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</si>
  <si>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</si>
  <si>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</si>
  <si>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</si>
  <si>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</si>
  <si>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</si>
  <si>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</si>
  <si>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</si>
  <si>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</si>
  <si>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</si>
  <si>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</si>
  <si>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</si>
  <si>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</si>
  <si>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</si>
  <si>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</si>
  <si>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</si>
  <si>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</si>
  <si>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</si>
  <si>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</si>
  <si>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</si>
  <si>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</si>
  <si>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</si>
  <si>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</si>
  <si>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</si>
  <si>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Stak</t>
  </si>
  <si>
    <t>Mihailo</t>
  </si>
  <si>
    <t>Petar</t>
  </si>
  <si>
    <t>Miloš</t>
  </si>
  <si>
    <t>Tasić</t>
  </si>
  <si>
    <t>Vladimir</t>
  </si>
  <si>
    <t>produženje</t>
  </si>
  <si>
    <t>Sinđelić</t>
  </si>
  <si>
    <t>prva registracija</t>
  </si>
  <si>
    <t>Đorđe</t>
  </si>
  <si>
    <t>,</t>
  </si>
  <si>
    <t>Šarić</t>
  </si>
  <si>
    <t>Nemanja</t>
  </si>
  <si>
    <t>Repac</t>
  </si>
  <si>
    <t>Balša</t>
  </si>
  <si>
    <t>Kalinčević</t>
  </si>
  <si>
    <t>Krsmanović</t>
  </si>
  <si>
    <t>Trkulja</t>
  </si>
  <si>
    <t>Luka</t>
  </si>
  <si>
    <t>Stefanović</t>
  </si>
  <si>
    <t>Predrag</t>
  </si>
  <si>
    <t>Knežević</t>
  </si>
  <si>
    <t>Filip</t>
  </si>
  <si>
    <t>Šćekić</t>
  </si>
  <si>
    <t>6021</t>
  </si>
  <si>
    <t>5043</t>
  </si>
  <si>
    <t>6017</t>
  </si>
  <si>
    <t>4413</t>
  </si>
  <si>
    <t>6020</t>
  </si>
  <si>
    <t>6016</t>
  </si>
  <si>
    <t>4071</t>
  </si>
  <si>
    <t>6012</t>
  </si>
  <si>
    <t>Marković</t>
  </si>
  <si>
    <t xml:space="preserve">Jovan </t>
  </si>
  <si>
    <t>002743</t>
  </si>
  <si>
    <t>1. Zonska liga STSB</t>
  </si>
  <si>
    <t>3077</t>
  </si>
  <si>
    <t>Ilić</t>
  </si>
  <si>
    <t>Igor</t>
  </si>
  <si>
    <t>002995</t>
  </si>
  <si>
    <t>Zvezda (Konatice)</t>
  </si>
  <si>
    <t>Druga liga Srbije</t>
  </si>
  <si>
    <t>Milojević</t>
  </si>
  <si>
    <t>Čukarički</t>
  </si>
  <si>
    <t>Kostić</t>
  </si>
  <si>
    <t>000976</t>
  </si>
  <si>
    <t>Partizan</t>
  </si>
  <si>
    <t>Lazić</t>
  </si>
  <si>
    <t>Danilo</t>
  </si>
  <si>
    <t>000971</t>
  </si>
  <si>
    <t>Hrnjak</t>
  </si>
  <si>
    <t>Aleksa</t>
  </si>
  <si>
    <t>Spark</t>
  </si>
  <si>
    <t>000883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</si>
</sst>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5" sqref="K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43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68</v>
      </c>
      <c r="C4" s="26" t="s">
        <v>69</v>
      </c>
      <c r="D4" s="22">
        <v>2004</v>
      </c>
      <c r="E4" s="22">
        <v>6</v>
      </c>
      <c r="F4" s="22">
        <v>4</v>
      </c>
      <c r="G4" s="14">
        <f t="shared" ref="G4" si="0">DATE(D4,E4,F4)</f>
        <v>38142</v>
      </c>
      <c r="H4" s="15" t="s">
        <v>70</v>
      </c>
      <c r="I4" s="44" t="s">
        <v>71</v>
      </c>
      <c r="J4" s="16" t="s">
        <v>36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40</v>
      </c>
      <c r="C5" s="26" t="s">
        <v>39</v>
      </c>
      <c r="D5" s="22">
        <v>2001</v>
      </c>
      <c r="E5" s="22">
        <v>5</v>
      </c>
      <c r="F5" s="22">
        <v>11</v>
      </c>
      <c r="G5" s="14">
        <f t="shared" ref="G5:G68" si="1">DATE(D5,E5,F5)</f>
        <v>37022</v>
      </c>
      <c r="H5" s="15" t="s">
        <v>60</v>
      </c>
      <c r="I5" s="44"/>
      <c r="J5" s="16" t="s">
        <v>42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47</v>
      </c>
      <c r="C6" s="26" t="s">
        <v>48</v>
      </c>
      <c r="D6" s="22">
        <v>2004</v>
      </c>
      <c r="E6" s="22">
        <v>4</v>
      </c>
      <c r="F6" s="22">
        <v>13</v>
      </c>
      <c r="G6" s="14">
        <f t="shared" si="1"/>
        <v>38090</v>
      </c>
      <c r="H6" s="15" t="s">
        <v>61</v>
      </c>
      <c r="I6" s="44"/>
      <c r="J6" s="16" t="s">
        <v>42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49</v>
      </c>
      <c r="C7" s="26" t="s">
        <v>50</v>
      </c>
      <c r="D7" s="22">
        <v>2010</v>
      </c>
      <c r="E7" s="22">
        <v>11</v>
      </c>
      <c r="F7" s="22">
        <v>18</v>
      </c>
      <c r="G7" s="14">
        <f t="shared" si="1"/>
        <v>40500</v>
      </c>
      <c r="H7" s="15" t="s">
        <v>62</v>
      </c>
      <c r="I7" s="44"/>
      <c r="J7" s="16" t="s">
        <v>42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51</v>
      </c>
      <c r="C8" s="26" t="s">
        <v>41</v>
      </c>
      <c r="D8" s="22">
        <v>2006</v>
      </c>
      <c r="E8" s="22">
        <v>7</v>
      </c>
      <c r="F8" s="22">
        <v>17</v>
      </c>
      <c r="G8" s="14">
        <f t="shared" si="1"/>
        <v>38915</v>
      </c>
      <c r="H8" s="15" t="s">
        <v>63</v>
      </c>
      <c r="I8" s="44" t="s">
        <v>77</v>
      </c>
      <c r="J8" s="16" t="s">
        <v>42</v>
      </c>
      <c r="K8" s="26" t="s">
        <v>76</v>
      </c>
      <c r="L8" s="15" t="s">
        <v>3</v>
      </c>
      <c r="N8" s="32"/>
    </row>
    <row r="9" spans="1:14" ht="23.4" customHeight="1" x14ac:dyDescent="0.3">
      <c r="A9" s="13">
        <v>6</v>
      </c>
      <c r="B9" s="26" t="s">
        <v>52</v>
      </c>
      <c r="C9" s="26" t="s">
        <v>38</v>
      </c>
      <c r="D9" s="22">
        <v>2006</v>
      </c>
      <c r="E9" s="22">
        <v>7</v>
      </c>
      <c r="F9" s="22">
        <v>21</v>
      </c>
      <c r="G9" s="14">
        <f t="shared" si="1"/>
        <v>38919</v>
      </c>
      <c r="H9" s="15" t="s">
        <v>64</v>
      </c>
      <c r="I9" s="44"/>
      <c r="J9" s="16" t="s">
        <v>42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53</v>
      </c>
      <c r="C10" s="26" t="s">
        <v>54</v>
      </c>
      <c r="D10" s="22">
        <v>2007</v>
      </c>
      <c r="E10" s="22">
        <v>5</v>
      </c>
      <c r="F10" s="22">
        <v>26</v>
      </c>
      <c r="G10" s="14">
        <f t="shared" si="1"/>
        <v>39228</v>
      </c>
      <c r="H10" s="15" t="s">
        <v>65</v>
      </c>
      <c r="I10" s="44"/>
      <c r="J10" s="16" t="s">
        <v>42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55</v>
      </c>
      <c r="C11" s="26" t="s">
        <v>56</v>
      </c>
      <c r="D11" s="22">
        <v>2001</v>
      </c>
      <c r="E11" s="22">
        <v>12</v>
      </c>
      <c r="F11" s="22">
        <v>6</v>
      </c>
      <c r="G11" s="14">
        <f t="shared" si="1"/>
        <v>37231</v>
      </c>
      <c r="H11" s="15" t="s">
        <v>66</v>
      </c>
      <c r="I11" s="44" t="s">
        <v>71</v>
      </c>
      <c r="J11" s="16" t="s">
        <v>42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57</v>
      </c>
      <c r="C12" s="26" t="s">
        <v>58</v>
      </c>
      <c r="D12" s="22">
        <v>2007</v>
      </c>
      <c r="E12" s="22">
        <v>10</v>
      </c>
      <c r="F12" s="22">
        <v>11</v>
      </c>
      <c r="G12" s="14">
        <f t="shared" si="1"/>
        <v>39366</v>
      </c>
      <c r="H12" s="15" t="s">
        <v>67</v>
      </c>
      <c r="I12" s="44"/>
      <c r="J12" s="16" t="s">
        <v>42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26" t="s">
        <v>59</v>
      </c>
      <c r="C13" s="26" t="s">
        <v>37</v>
      </c>
      <c r="D13" s="22">
        <v>2009</v>
      </c>
      <c r="E13" s="22">
        <v>10</v>
      </c>
      <c r="F13" s="22">
        <v>13</v>
      </c>
      <c r="G13" s="14">
        <f t="shared" si="1"/>
        <v>40099</v>
      </c>
      <c r="H13" s="15"/>
      <c r="I13" s="44"/>
      <c r="J13" s="16" t="s">
        <v>44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26" t="s">
        <v>40</v>
      </c>
      <c r="C14" s="26" t="s">
        <v>41</v>
      </c>
      <c r="D14" s="22">
        <v>1997</v>
      </c>
      <c r="E14" s="22">
        <v>7</v>
      </c>
      <c r="F14" s="22">
        <v>31</v>
      </c>
      <c r="G14" s="14">
        <f t="shared" si="1"/>
        <v>35642</v>
      </c>
      <c r="H14" s="15" t="s">
        <v>72</v>
      </c>
      <c r="I14" s="44" t="s">
        <v>71</v>
      </c>
      <c r="J14" s="16" t="s">
        <v>36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26" t="s">
        <v>73</v>
      </c>
      <c r="C15" s="26" t="s">
        <v>74</v>
      </c>
      <c r="D15" s="22">
        <v>1991</v>
      </c>
      <c r="E15" s="22">
        <v>3</v>
      </c>
      <c r="F15" s="22">
        <v>31</v>
      </c>
      <c r="G15" s="14">
        <f t="shared" si="1"/>
        <v>33328</v>
      </c>
      <c r="H15" s="15" t="s">
        <v>75</v>
      </c>
      <c r="I15" s="44" t="s">
        <v>71</v>
      </c>
      <c r="J15" s="16" t="s">
        <v>36</v>
      </c>
      <c r="K15" s="26"/>
      <c r="L15" s="15" t="s">
        <v>3</v>
      </c>
      <c r="N15" s="32"/>
    </row>
    <row r="16" spans="1:14" ht="23.4" customHeight="1" x14ac:dyDescent="0.3">
      <c r="A16" s="13">
        <v>13</v>
      </c>
      <c r="B16" s="26" t="s">
        <v>78</v>
      </c>
      <c r="C16" s="26" t="s">
        <v>41</v>
      </c>
      <c r="D16" s="22">
        <v>1970</v>
      </c>
      <c r="E16" s="22">
        <v>7</v>
      </c>
      <c r="F16" s="22">
        <v>15</v>
      </c>
      <c r="G16" s="14">
        <f t="shared" si="1"/>
        <v>25764</v>
      </c>
      <c r="H16" s="15"/>
      <c r="I16" s="44" t="s">
        <v>71</v>
      </c>
      <c r="J16" s="16" t="s">
        <v>79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26" t="s">
        <v>80</v>
      </c>
      <c r="C17" s="26" t="s">
        <v>45</v>
      </c>
      <c r="D17" s="22">
        <v>2009</v>
      </c>
      <c r="E17" s="22">
        <v>12</v>
      </c>
      <c r="F17" s="22">
        <v>21</v>
      </c>
      <c r="G17" s="14">
        <f t="shared" si="1"/>
        <v>40168</v>
      </c>
      <c r="H17" s="15" t="s">
        <v>81</v>
      </c>
      <c r="I17" s="44"/>
      <c r="J17" s="16" t="s">
        <v>82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26" t="s">
        <v>83</v>
      </c>
      <c r="C18" s="26" t="s">
        <v>84</v>
      </c>
      <c r="D18" s="22">
        <v>2009</v>
      </c>
      <c r="E18" s="22">
        <v>9</v>
      </c>
      <c r="F18" s="22">
        <v>23</v>
      </c>
      <c r="G18" s="14">
        <f t="shared" si="1"/>
        <v>40079</v>
      </c>
      <c r="H18" s="15" t="s">
        <v>85</v>
      </c>
      <c r="I18" s="44"/>
      <c r="J18" s="16" t="s">
        <v>82</v>
      </c>
      <c r="K18" s="26"/>
      <c r="L18" s="15" t="s">
        <v>3</v>
      </c>
      <c r="N18" s="32"/>
    </row>
    <row r="19" spans="1:14" ht="23.4" customHeight="1" x14ac:dyDescent="0.3">
      <c r="A19" s="13">
        <v>16</v>
      </c>
      <c r="B19" s="26" t="s">
        <v>86</v>
      </c>
      <c r="C19" s="26" t="s">
        <v>87</v>
      </c>
      <c r="D19" s="22">
        <v>2005</v>
      </c>
      <c r="E19" s="22">
        <v>8</v>
      </c>
      <c r="F19" s="22">
        <v>1</v>
      </c>
      <c r="G19" s="14">
        <f t="shared" si="1"/>
        <v>38565</v>
      </c>
      <c r="H19" s="15" t="s">
        <v>89</v>
      </c>
      <c r="I19" s="44"/>
      <c r="J19" s="16" t="s">
        <v>88</v>
      </c>
      <c r="K19" s="26"/>
      <c r="L19" s="15" t="s">
        <v>3</v>
      </c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 t="s">
        <v>46</v>
      </c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Sinđelić</v>
      </c>
      <c r="C2" s="4" t="str">
        <f>obrazac!B4</f>
        <v>Marković</v>
      </c>
      <c r="D2" s="4" t="str">
        <f>obrazac!C4</f>
        <v xml:space="preserve">Jovan </v>
      </c>
      <c r="E2" s="39">
        <f>obrazac!G4</f>
        <v>38142</v>
      </c>
      <c r="F2" s="4" t="str">
        <f>obrazac!H4</f>
        <v>002743</v>
      </c>
      <c r="G2" s="4" t="str">
        <f>obrazac!J4</f>
        <v>Stak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Sinđelić</v>
      </c>
      <c r="C3" s="4" t="str">
        <f>obrazac!B5</f>
        <v>Tasić</v>
      </c>
      <c r="D3" s="4" t="str">
        <f>obrazac!C5</f>
        <v>Miloš</v>
      </c>
      <c r="E3" s="39">
        <f>obrazac!G5</f>
        <v>37022</v>
      </c>
      <c r="F3" s="4" t="str">
        <f>obrazac!H5</f>
        <v>6021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Sinđelić</v>
      </c>
      <c r="C4" s="4" t="str">
        <f>obrazac!B6</f>
        <v>Šarić</v>
      </c>
      <c r="D4" s="4" t="str">
        <f>obrazac!C6</f>
        <v>Nemanja</v>
      </c>
      <c r="E4" s="39">
        <f>obrazac!G6</f>
        <v>38090</v>
      </c>
      <c r="F4" s="4" t="str">
        <f>obrazac!H6</f>
        <v>5043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Sinđelić</v>
      </c>
      <c r="C5" s="4" t="str">
        <f>obrazac!B7</f>
        <v>Repac</v>
      </c>
      <c r="D5" s="4" t="str">
        <f>obrazac!C7</f>
        <v>Balša</v>
      </c>
      <c r="E5" s="39">
        <f>obrazac!G7</f>
        <v>40500</v>
      </c>
      <c r="F5" s="4" t="str">
        <f>obrazac!H7</f>
        <v>6017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Sinđelić</v>
      </c>
      <c r="C6" s="4" t="str">
        <f>obrazac!B8</f>
        <v>Kalinčević</v>
      </c>
      <c r="D6" s="4" t="str">
        <f>obrazac!C8</f>
        <v>Vladimir</v>
      </c>
      <c r="E6" s="39">
        <f>obrazac!G8</f>
        <v>38915</v>
      </c>
      <c r="F6" s="4" t="str">
        <f>obrazac!H8</f>
        <v>4413</v>
      </c>
      <c r="G6" s="4" t="str">
        <f>obrazac!J8</f>
        <v>produženje</v>
      </c>
      <c r="H6" s="4" t="str">
        <f>obrazac!K8</f>
        <v>Zvezda (Konatice)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Sinđelić</v>
      </c>
      <c r="C7" s="4" t="str">
        <f>obrazac!B9</f>
        <v>Krsmanović</v>
      </c>
      <c r="D7" s="4" t="str">
        <f>obrazac!C9</f>
        <v>Petar</v>
      </c>
      <c r="E7" s="39">
        <f>obrazac!G9</f>
        <v>38919</v>
      </c>
      <c r="F7" s="4" t="str">
        <f>obrazac!H9</f>
        <v>6020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Sinđelić</v>
      </c>
      <c r="C8" s="4" t="str">
        <f>obrazac!B10</f>
        <v>Trkulja</v>
      </c>
      <c r="D8" s="4" t="str">
        <f>obrazac!C10</f>
        <v>Luka</v>
      </c>
      <c r="E8" s="39">
        <f>obrazac!G10</f>
        <v>39228</v>
      </c>
      <c r="F8" s="4" t="str">
        <f>obrazac!H10</f>
        <v>6016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Sinđelić</v>
      </c>
      <c r="C9" s="4" t="str">
        <f>obrazac!B11</f>
        <v>Stefanović</v>
      </c>
      <c r="D9" s="4" t="str">
        <f>obrazac!C11</f>
        <v>Predrag</v>
      </c>
      <c r="E9" s="39">
        <f>obrazac!G11</f>
        <v>37231</v>
      </c>
      <c r="F9" s="4" t="str">
        <f>obrazac!H11</f>
        <v>4071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Sinđelić</v>
      </c>
      <c r="C10" s="4" t="str">
        <f>obrazac!B12</f>
        <v>Knežević</v>
      </c>
      <c r="D10" s="4" t="str">
        <f>obrazac!C12</f>
        <v>Filip</v>
      </c>
      <c r="E10" s="39">
        <f>obrazac!G12</f>
        <v>39366</v>
      </c>
      <c r="F10" s="4" t="str">
        <f>obrazac!H12</f>
        <v>6012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Sinđelić</v>
      </c>
      <c r="C11" s="4" t="str">
        <f>obrazac!B13</f>
        <v>Šćekić</v>
      </c>
      <c r="D11" s="4" t="str">
        <f>obrazac!C13</f>
        <v>Mihailo</v>
      </c>
      <c r="E11" s="39">
        <f>obrazac!G13</f>
        <v>40099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Sinđelić</v>
      </c>
      <c r="C12" s="4" t="str">
        <f>obrazac!B14</f>
        <v>Tasić</v>
      </c>
      <c r="D12" s="4" t="str">
        <f>obrazac!C14</f>
        <v>Vladimir</v>
      </c>
      <c r="E12" s="39">
        <f>obrazac!G14</f>
        <v>35642</v>
      </c>
      <c r="F12" s="4" t="str">
        <f>obrazac!H14</f>
        <v>3077</v>
      </c>
      <c r="G12" s="4" t="str">
        <f>obrazac!J14</f>
        <v>Stak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Sinđelić</v>
      </c>
      <c r="C13" s="4" t="str">
        <f>obrazac!B15</f>
        <v>Ilić</v>
      </c>
      <c r="D13" s="4" t="str">
        <f>obrazac!C15</f>
        <v>Igor</v>
      </c>
      <c r="E13" s="39">
        <f>obrazac!G15</f>
        <v>33328</v>
      </c>
      <c r="F13" s="4" t="str">
        <f>obrazac!H15</f>
        <v>002995</v>
      </c>
      <c r="G13" s="4" t="str">
        <f>obrazac!J15</f>
        <v>Stak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Sinđelić</v>
      </c>
      <c r="C14" s="4" t="str">
        <f>obrazac!B16</f>
        <v>Milojević</v>
      </c>
      <c r="D14" s="4" t="str">
        <f>obrazac!C16</f>
        <v>Vladimir</v>
      </c>
      <c r="E14" s="39">
        <f>obrazac!G16</f>
        <v>25764</v>
      </c>
      <c r="F14" s="4">
        <f>obrazac!H16</f>
        <v>0</v>
      </c>
      <c r="G14" s="4" t="str">
        <f>obrazac!J16</f>
        <v>Čukarički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Sinđelić</v>
      </c>
      <c r="C15" s="4" t="str">
        <f>obrazac!B17</f>
        <v>Kostić</v>
      </c>
      <c r="D15" s="4" t="str">
        <f>obrazac!C17</f>
        <v>Đorđe</v>
      </c>
      <c r="E15" s="39">
        <f>obrazac!G17</f>
        <v>40168</v>
      </c>
      <c r="F15" s="4" t="str">
        <f>obrazac!H17</f>
        <v>000976</v>
      </c>
      <c r="G15" s="4" t="str">
        <f>obrazac!J17</f>
        <v>Partizan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Sinđelić</v>
      </c>
      <c r="C16" s="4" t="str">
        <f>obrazac!B18</f>
        <v>Lazić</v>
      </c>
      <c r="D16" s="4" t="str">
        <f>obrazac!C18</f>
        <v>Danilo</v>
      </c>
      <c r="E16" s="39">
        <f>obrazac!G18</f>
        <v>40079</v>
      </c>
      <c r="F16" s="4" t="str">
        <f>obrazac!H18</f>
        <v>000971</v>
      </c>
      <c r="G16" s="4" t="str">
        <f>obrazac!J18</f>
        <v>Partizan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Sinđelić</v>
      </c>
      <c r="C17" s="4" t="str">
        <f>obrazac!B19</f>
        <v>Hrnjak</v>
      </c>
      <c r="D17" s="4" t="str">
        <f>obrazac!C19</f>
        <v>Aleksa</v>
      </c>
      <c r="E17" s="39">
        <f>obrazac!G19</f>
        <v>38565</v>
      </c>
      <c r="F17" s="4" t="str">
        <f>obrazac!H19</f>
        <v>000883</v>
      </c>
      <c r="G17" s="4" t="str">
        <f>obrazac!J19</f>
        <v>Spark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Sinđelić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Sinđelić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Sinđelić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Sinđelić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Sinđelić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Sinđelić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Sinđelić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Sinđelić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Sinđelić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Sinđelić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Sinđelić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Sinđelić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Sinđelić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Sinđelić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Sinđelić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Sinđelić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Sinđelić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Sinđelić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Sinđelić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Sinđelić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Sinđelić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Sinđelić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Sinđelić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Sinđelić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Sinđelić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Sinđelić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Sinđelić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Sinđelić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Sinđelić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Sinđelić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Sinđelić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Sinđelić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Sinđelić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Sinđelić</v>
      </c>
      <c r="C51" s="4">
        <f>obrazac!B53</f>
        <v>0</v>
      </c>
      <c r="D51" s="4" t="str">
        <f>obrazac!C53</f>
        <v>,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Sinđelić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Sinđelić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Sinđelić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Sinđelić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Sinđelić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Sinđelić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Sinđelić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Sinđelić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Sinđelić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Sinđelić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Sinđelić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Sinđelić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Sinđelić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Sinđelić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Sinđelić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Sinđelić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Sinđelić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Sinđelić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Sinđelić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Sinđelić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Sinđelić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Sinđelić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Sinđelić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Sinđelić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Sinđelić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Sinđelić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Sinđelić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Sinđelić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Sinđelić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Sinđelić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Sinđelić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Sinđelić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Sinđelić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Sinđelić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Sinđelić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Sinđelić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Sinđelić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Sinđelić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Sinđelić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Milos Djukic</cp:lastModifiedBy>
  <cp:lastPrinted>2021-07-28T12:30:37Z</cp:lastPrinted>
  <dcterms:created xsi:type="dcterms:W3CDTF">2010-04-06T09:57:42Z</dcterms:created>
  <dcterms:modified xsi:type="dcterms:W3CDTF">2021-08-14T19:08:38Z</dcterms:modified>
</cp:coreProperties>
</file>